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20730" windowHeight="115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<sst xmlns="http://schemas.openxmlformats.org/spreadsheetml/2006/main" count="380" uniqueCount="222">
  <si>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</si>
  <si>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</si>
  <si>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</si>
  <si>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</si>
  <si>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</si>
  <si>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</si>
  <si>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</si>
  <si>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</si>
  <si>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</si>
  <si>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</si>
  <si>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</si>
  <si>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</si>
  <si>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</si>
  <si>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</si>
  <si>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</si>
  <si>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</si>
  <si>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</si>
  <si>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</si>
  <si>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</si>
  <si>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</si>
  <si>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</si>
  <si>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</si>
  <si>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</si>
  <si>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</si>
  <si>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</si>
  <si>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</si>
  <si>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</si>
  <si>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</si>
  <si>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</si>
  <si>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</si>
  <si>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</si>
  <si>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</si>
  <si>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</si>
  <si>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</si>
  <si>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</si>
  <si>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</si>
  <si>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</si>
  <si>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</si>
  <si>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</si>
  <si>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</si>
  <si>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</si>
  <si>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</si>
  <si>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</si>
  <si>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</si>
  <si>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</si>
  <si>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</si>
  <si>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</si>
  <si>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</si>
  <si>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</si>
  <si>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</si>
  <si>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</si>
  <si>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</si>
  <si>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</si>
  <si>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</si>
  <si>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</si>
  <si>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</si>
  <si>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</si>
  <si>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</si>
  <si>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</si>
  <si>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</si>
  <si>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</si>
  <si>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</si>
  <si>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</si>
  <si>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</si>
  <si>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</si>
  <si>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</si>
  <si>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</si>
  <si>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</si>
  <si>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</si>
  <si>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</si>
  <si>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</si>
  <si>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</si>
  <si>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</si>
  <si>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</si>
  <si>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</si>
  <si>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</si>
  <si>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</si>
  <si>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</si>
  <si>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</si>
  <si>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</si>
  <si>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</si>
  <si>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</si>
  <si>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</si>
  <si>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</si>
  <si>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</si>
  <si>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</si>
  <si>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</si>
  <si>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</si>
  <si>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</si>
  <si>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</si>
  <si>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</si>
  <si>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</si>
  <si>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</si>
  <si>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</si>
  <si>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</si>
  <si>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</si>
  <si>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</si>
  <si>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</si>
  <si>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</si>
  <si>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</si>
  <si>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</si>
  <si>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</si>
  <si>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</si>
  <si>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</si>
  <si>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</si>
  <si>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</si>
  <si>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</si>
  <si>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</si>
  <si>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</si>
  <si>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</si>
  <si>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</si>
  <si>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</si>
  <si>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</si>
  <si>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</si>
  <si>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</si>
  <si>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</si>
  <si>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</si>
  <si>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</si>
  <si>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</si>
  <si>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</si>
  <si>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</si>
  <si>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</si>
  <si>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</si>
  <si>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</si>
  <si>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</si>
  <si>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</si>
  <si>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</si>
  <si>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</si>
  <si>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</si>
  <si>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</si>
  <si>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</si>
  <si>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</si>
  <si>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</si>
  <si>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</si>
  <si>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</si>
  <si>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</si>
  <si>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</si>
  <si>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</si>
  <si>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</si>
  <si>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</si>
  <si>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</si>
  <si>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</si>
  <si>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</si>
  <si>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</si>
  <si>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</si>
  <si>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</si>
  <si>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</si>
  <si>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</si>
  <si>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</si>
  <si>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</si>
  <si>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</si>
  <si>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</si>
  <si>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</si>
  <si>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</si>
  <si>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</si>
  <si>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</si>
  <si>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</si>
  <si>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</si>
  <si>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</si>
  <si>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</si>
  <si>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</si>
  <si>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</si>
  <si>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</si>
  <si>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</si>
  <si>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</si>
  <si>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</si>
  <si>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</si>
  <si>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</si>
  <si>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</si>
  <si>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</si>
  <si>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</si>
  <si>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</si>
  <si>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</si>
  <si>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</si>
  <si>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</si>
  <si>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</si>
  <si>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</si>
  <si>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</si>
  <si>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</si>
  <si>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</si>
  <si>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</si>
  <si>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</si>
  <si>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</si>
  <si>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</si>
  <si>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</si>
  <si>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</si>
  <si>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</si>
  <si>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Гоосударственная пошлина за выдачу разрешения на рекламную конструкцию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</si>
  <si>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</si>
  <si>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</si>
  <si>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</si>
  <si>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</si>
  <si>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</si>
  <si>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</si>
  <si>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</si>
  <si>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</si>
  <si>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</si>
  <si>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</si>
  <si>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</si>
  <si>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</si>
  <si>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</si>
  <si>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</si>
  <si>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</si>
  <si>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</si>
  <si>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</si>
  <si>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</si>
  <si>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</si>
  <si>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</si>
  <si>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</si>
  <si>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</si>
  <si>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</si>
  <si>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</si>
  <si>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</si>
  <si>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</si>
  <si>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</si>
  <si>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</si>
  <si>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</si>
  <si>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</si>
  <si>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</si>
  <si>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</si>
  <si>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Справка об исполнении районного бюджета на 01.05.2020 года</t>
  </si>
  <si>
    <t>Исполнено на 01.05.2020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</si>
</sst>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view="pageBreakPreview" topLeftCell="A66" zoomScale="80" zoomScaleNormal="90" zoomScaleSheetLayoutView="80" workbookViewId="0">
      <selection activeCell="D104" sqref="D104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220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192</v>
      </c>
      <c r="D3" s="11" t="s">
        <v>221</v>
      </c>
      <c r="E3" s="12" t="s">
        <v>193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49603.900000000009</v>
      </c>
      <c r="E4" s="57">
        <f t="shared" ref="E4:E34" si="0">D4/C4*100</f>
        <v>27.914924700346155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36681.800000000003</v>
      </c>
      <c r="E5" s="57">
        <f t="shared" si="0"/>
        <v>27.721199480064087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6222.4</v>
      </c>
      <c r="E6" s="57">
        <f t="shared" si="0"/>
        <v>23.931203175238064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5420.8</v>
      </c>
      <c r="E7" s="57">
        <f t="shared" si="0"/>
        <v>39.923405508911472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30.3</v>
      </c>
      <c r="E8" s="57">
        <f t="shared" si="0"/>
        <v>7.0155128501968047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13.4</v>
      </c>
      <c r="E9" s="57">
        <f t="shared" si="0"/>
        <v>20.710973724884081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/>
      <c r="E10" s="57">
        <f t="shared" ref="E10" si="1">D10/C10*100</f>
        <v>0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1230.2</v>
      </c>
      <c r="E11" s="57">
        <f>D11/C11*100</f>
        <v>29.494833249418594</v>
      </c>
      <c r="F11" s="19"/>
    </row>
    <row r="12" spans="1:6" x14ac:dyDescent="0.3">
      <c r="A12" s="16" t="s">
        <v>187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27059.599999999999</v>
      </c>
      <c r="D13" s="58">
        <f>SUM(D14:D36)</f>
        <v>7072.2999999999993</v>
      </c>
      <c r="E13" s="57">
        <f t="shared" si="0"/>
        <v>26.136010879687799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1475.5</v>
      </c>
      <c r="E14" s="57">
        <f>D14/C14*100</f>
        <v>25.483152277162741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1377.1</v>
      </c>
      <c r="E15" s="57">
        <f>D15/C15*100</f>
        <v>35.310256410256407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12.7</v>
      </c>
      <c r="E17" s="57">
        <f t="shared" si="0"/>
        <v>33.421052631578945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26.8</v>
      </c>
      <c r="E18" s="57">
        <f t="shared" si="0"/>
        <v>55.949895615866396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219</v>
      </c>
      <c r="B20" s="17" t="s">
        <v>198</v>
      </c>
      <c r="C20" s="23">
        <v>52</v>
      </c>
      <c r="D20" s="24">
        <v>28</v>
      </c>
      <c r="E20" s="57">
        <f t="shared" ref="E20" si="2">D20/C20*100</f>
        <v>53.846153846153847</v>
      </c>
      <c r="F20" s="22"/>
    </row>
    <row r="21" spans="1:6" x14ac:dyDescent="0.3">
      <c r="A21" s="16" t="s">
        <v>218</v>
      </c>
      <c r="B21" s="17" t="s">
        <v>199</v>
      </c>
      <c r="C21" s="23">
        <v>51</v>
      </c>
      <c r="D21" s="24">
        <v>1.5</v>
      </c>
      <c r="E21" s="57">
        <f t="shared" si="0"/>
        <v>2.9411764705882351</v>
      </c>
      <c r="F21" s="22"/>
    </row>
    <row r="22" spans="1:6" x14ac:dyDescent="0.3">
      <c r="A22" s="16" t="s">
        <v>31</v>
      </c>
      <c r="B22" s="17" t="s">
        <v>32</v>
      </c>
      <c r="C22" s="18">
        <v>322</v>
      </c>
      <c r="D22" s="18">
        <v>1278.2</v>
      </c>
      <c r="E22" s="57">
        <f t="shared" si="0"/>
        <v>396.95652173913044</v>
      </c>
      <c r="F22" s="22"/>
    </row>
    <row r="23" spans="1:6" ht="56.25" x14ac:dyDescent="0.3">
      <c r="A23" s="16" t="s">
        <v>177</v>
      </c>
      <c r="B23" s="17" t="s">
        <v>176</v>
      </c>
      <c r="C23" s="18">
        <v>0</v>
      </c>
      <c r="D23" s="20">
        <v>1177.2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1010.4</v>
      </c>
      <c r="E24" s="57">
        <f t="shared" si="0"/>
        <v>309.93865030674846</v>
      </c>
      <c r="F24" s="22"/>
    </row>
    <row r="25" spans="1:6" x14ac:dyDescent="0.3">
      <c r="A25" s="16" t="s">
        <v>200</v>
      </c>
      <c r="B25" s="17" t="s">
        <v>201</v>
      </c>
      <c r="C25" s="18">
        <v>1478.4</v>
      </c>
      <c r="D25" s="18">
        <v>113.7</v>
      </c>
      <c r="E25" s="57">
        <f t="shared" si="0"/>
        <v>7.6907467532467537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202</v>
      </c>
      <c r="B27" s="17" t="s">
        <v>203</v>
      </c>
      <c r="C27" s="18">
        <v>14683.7</v>
      </c>
      <c r="D27" s="18">
        <v>391</v>
      </c>
      <c r="E27" s="57">
        <f t="shared" si="0"/>
        <v>2.6628165925481997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hidden="1" customHeight="1" x14ac:dyDescent="0.3">
      <c r="A35" s="16" t="s">
        <v>51</v>
      </c>
      <c r="B35" s="17" t="s">
        <v>52</v>
      </c>
      <c r="C35" s="18"/>
      <c r="D35" s="24"/>
      <c r="E35" s="57" t="e">
        <f>D35/C35*100</f>
        <v>#DIV/0!</v>
      </c>
      <c r="F35" s="22"/>
    </row>
    <row r="36" spans="1:6" ht="22.5" customHeight="1" x14ac:dyDescent="0.3">
      <c r="A36" s="16" t="s">
        <v>53</v>
      </c>
      <c r="B36" s="17" t="s">
        <v>54</v>
      </c>
      <c r="C36" s="18">
        <v>366</v>
      </c>
      <c r="D36" s="24">
        <v>180.2</v>
      </c>
      <c r="E36" s="57">
        <f>D36/C36*100</f>
        <v>49.234972677595621</v>
      </c>
      <c r="F36" s="22"/>
    </row>
    <row r="37" spans="1:6" x14ac:dyDescent="0.3">
      <c r="A37" s="27" t="s">
        <v>55</v>
      </c>
      <c r="B37" s="28"/>
      <c r="C37" s="59">
        <f>C13+C4</f>
        <v>204756.30000000002</v>
      </c>
      <c r="D37" s="59">
        <f>D13+D4</f>
        <v>56676.200000000012</v>
      </c>
      <c r="E37" s="57">
        <f t="shared" ref="E37:E54" si="4">D37/C37*100</f>
        <v>27.679832073543036</v>
      </c>
      <c r="F37" s="29"/>
    </row>
    <row r="38" spans="1:6" ht="18" customHeight="1" x14ac:dyDescent="0.3">
      <c r="A38" s="16" t="s">
        <v>56</v>
      </c>
      <c r="B38" s="17" t="s">
        <v>216</v>
      </c>
      <c r="C38" s="18">
        <v>69850</v>
      </c>
      <c r="D38" s="18">
        <v>34925</v>
      </c>
      <c r="E38" s="57">
        <f t="shared" si="4"/>
        <v>50</v>
      </c>
      <c r="F38" s="19"/>
    </row>
    <row r="39" spans="1:6" hidden="1" x14ac:dyDescent="0.3">
      <c r="A39" s="16" t="s">
        <v>58</v>
      </c>
      <c r="B39" s="17" t="s">
        <v>59</v>
      </c>
      <c r="C39" s="18"/>
      <c r="D39" s="18"/>
      <c r="E39" s="57" t="e">
        <f t="shared" si="4"/>
        <v>#DIV/0!</v>
      </c>
      <c r="F39" s="19"/>
    </row>
    <row r="40" spans="1:6" hidden="1" x14ac:dyDescent="0.3">
      <c r="A40" s="16" t="s">
        <v>165</v>
      </c>
      <c r="B40" s="17" t="s">
        <v>166</v>
      </c>
      <c r="C40" s="18"/>
      <c r="D40" s="18"/>
      <c r="E40" s="57" t="e">
        <f t="shared" si="4"/>
        <v>#DIV/0!</v>
      </c>
      <c r="F40" s="19"/>
    </row>
    <row r="41" spans="1:6" ht="37.5" x14ac:dyDescent="0.3">
      <c r="A41" s="16" t="s">
        <v>205</v>
      </c>
      <c r="B41" s="17" t="s">
        <v>204</v>
      </c>
      <c r="C41" s="18">
        <v>2147.9</v>
      </c>
      <c r="D41" s="18"/>
      <c r="E41" s="57">
        <f t="shared" ref="E41" si="5">D41/C41*100</f>
        <v>0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/>
      <c r="E44" s="57">
        <f t="shared" si="4"/>
        <v>0</v>
      </c>
      <c r="F44" s="19"/>
    </row>
    <row r="45" spans="1:6" x14ac:dyDescent="0.3">
      <c r="A45" s="16" t="s">
        <v>183</v>
      </c>
      <c r="B45" s="17" t="s">
        <v>215</v>
      </c>
      <c r="C45" s="18">
        <v>5216.6000000000004</v>
      </c>
      <c r="D45" s="23">
        <v>5163.6000000000004</v>
      </c>
      <c r="E45" s="57">
        <f t="shared" ref="E45" si="6">D45/C45*100</f>
        <v>98.98401257524057</v>
      </c>
      <c r="F45" s="19"/>
    </row>
    <row r="46" spans="1:6" hidden="1" x14ac:dyDescent="0.3">
      <c r="A46" s="16" t="s">
        <v>165</v>
      </c>
      <c r="B46" s="17" t="s">
        <v>214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213</v>
      </c>
      <c r="C47" s="18">
        <v>163906.70000000001</v>
      </c>
      <c r="D47" s="23">
        <v>50018.5</v>
      </c>
      <c r="E47" s="57">
        <f t="shared" ref="E47" si="7">D47/C47*100</f>
        <v>30.516446246553681</v>
      </c>
      <c r="F47" s="19"/>
    </row>
    <row r="48" spans="1:6" ht="37.5" x14ac:dyDescent="0.3">
      <c r="A48" s="16" t="s">
        <v>62</v>
      </c>
      <c r="B48" s="17" t="s">
        <v>212</v>
      </c>
      <c r="C48" s="18">
        <v>75148.3</v>
      </c>
      <c r="D48" s="20">
        <v>24361</v>
      </c>
      <c r="E48" s="57">
        <f t="shared" si="4"/>
        <v>32.417233656649586</v>
      </c>
      <c r="F48" s="19"/>
    </row>
    <row r="49" spans="1:6" x14ac:dyDescent="0.3">
      <c r="A49" s="16" t="s">
        <v>64</v>
      </c>
      <c r="B49" s="17" t="s">
        <v>211</v>
      </c>
      <c r="C49" s="18">
        <v>51358.9</v>
      </c>
      <c r="D49" s="18">
        <v>15363.6</v>
      </c>
      <c r="E49" s="57">
        <f t="shared" si="4"/>
        <v>29.914192087447354</v>
      </c>
      <c r="F49" s="19"/>
    </row>
    <row r="50" spans="1:6" s="32" customFormat="1" ht="37.5" x14ac:dyDescent="0.3">
      <c r="A50" s="30" t="s">
        <v>66</v>
      </c>
      <c r="B50" s="31" t="s">
        <v>210</v>
      </c>
      <c r="C50" s="23">
        <v>15.1</v>
      </c>
      <c r="D50" s="23">
        <v>15.1</v>
      </c>
      <c r="E50" s="57">
        <f t="shared" si="4"/>
        <v>100</v>
      </c>
      <c r="F50" s="19"/>
    </row>
    <row r="51" spans="1:6" x14ac:dyDescent="0.3">
      <c r="A51" s="16" t="s">
        <v>206</v>
      </c>
      <c r="B51" s="17" t="s">
        <v>209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208</v>
      </c>
      <c r="C52" s="23">
        <v>662258.6</v>
      </c>
      <c r="D52" s="18">
        <v>224768</v>
      </c>
      <c r="E52" s="57">
        <f t="shared" si="4"/>
        <v>33.939612109227426</v>
      </c>
      <c r="F52" s="19"/>
    </row>
    <row r="53" spans="1:6" ht="38.25" customHeight="1" x14ac:dyDescent="0.3">
      <c r="A53" s="33" t="s">
        <v>70</v>
      </c>
      <c r="B53" s="17" t="s">
        <v>207</v>
      </c>
      <c r="C53" s="23">
        <v>7688.3</v>
      </c>
      <c r="D53" s="18">
        <v>2317.1999999999998</v>
      </c>
      <c r="E53" s="57">
        <f t="shared" ref="E53" si="9">D53/C53*100</f>
        <v>30.139302576642429</v>
      </c>
      <c r="F53" s="19"/>
    </row>
    <row r="54" spans="1:6" ht="38.25" hidden="1" customHeight="1" x14ac:dyDescent="0.3">
      <c r="A54" s="33" t="s">
        <v>190</v>
      </c>
      <c r="B54" s="17" t="s">
        <v>191</v>
      </c>
      <c r="C54" s="23"/>
      <c r="D54" s="18"/>
      <c r="E54" s="57" t="e">
        <f t="shared" si="4"/>
        <v>#DIV/0!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1038725.5</v>
      </c>
      <c r="D55" s="58">
        <f>SUM(D38:D54)</f>
        <v>356932.00000000006</v>
      </c>
      <c r="E55" s="57">
        <f>D55/C55*100</f>
        <v>34.362495192425726</v>
      </c>
      <c r="F55" s="35"/>
    </row>
    <row r="56" spans="1:6" ht="25.5" customHeight="1" x14ac:dyDescent="0.3">
      <c r="A56" s="27" t="s">
        <v>74</v>
      </c>
      <c r="B56" s="34" t="s">
        <v>75</v>
      </c>
      <c r="C56" s="23"/>
      <c r="D56" s="23"/>
      <c r="E56" s="57">
        <v>0</v>
      </c>
      <c r="F56" s="35"/>
    </row>
    <row r="57" spans="1:6" ht="37.5" x14ac:dyDescent="0.3">
      <c r="A57" s="36" t="s">
        <v>76</v>
      </c>
      <c r="B57" s="34" t="s">
        <v>217</v>
      </c>
      <c r="C57" s="23">
        <v>0</v>
      </c>
      <c r="D57" s="18">
        <v>-8146.6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1243481.8</v>
      </c>
      <c r="D58" s="56">
        <f>D37+D55+D56+D57</f>
        <v>405461.60000000009</v>
      </c>
      <c r="E58" s="57">
        <f>D58/C58*100</f>
        <v>32.606958943830143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96810.8</v>
      </c>
      <c r="D60" s="40">
        <f>SUM(D61:D68)</f>
        <v>26537.3</v>
      </c>
      <c r="E60" s="44">
        <f>IF(C60=0," ",D60/C60*100)</f>
        <v>27.411507806980211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1425.9</v>
      </c>
      <c r="E61" s="48">
        <f>IF(C61=0," ",D61/C61*100)</f>
        <v>41.961684470733651</v>
      </c>
    </row>
    <row r="62" spans="1:6" ht="22.5" customHeight="1" x14ac:dyDescent="0.25">
      <c r="A62" s="45" t="s">
        <v>81</v>
      </c>
      <c r="B62" s="42" t="s">
        <v>123</v>
      </c>
      <c r="C62" s="46">
        <v>4018</v>
      </c>
      <c r="D62" s="46">
        <v>1518.5</v>
      </c>
      <c r="E62" s="48">
        <f>IF(C62=0," ",D62/C62*100)</f>
        <v>37.792434046789445</v>
      </c>
    </row>
    <row r="63" spans="1:6" ht="37.5" x14ac:dyDescent="0.25">
      <c r="A63" s="45" t="s">
        <v>82</v>
      </c>
      <c r="B63" s="42" t="s">
        <v>124</v>
      </c>
      <c r="C63" s="46">
        <v>46268</v>
      </c>
      <c r="D63" s="50">
        <v>13364.8</v>
      </c>
      <c r="E63" s="48">
        <f>IF(C63=0," ",D63/C63*100)</f>
        <v>28.885622892712025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0</v>
      </c>
      <c r="E64" s="48">
        <f>IF(C64=0," ",D64/C64*100)</f>
        <v>0</v>
      </c>
    </row>
    <row r="65" spans="1:5" x14ac:dyDescent="0.25">
      <c r="A65" s="45" t="s">
        <v>84</v>
      </c>
      <c r="B65" s="42" t="s">
        <v>126</v>
      </c>
      <c r="C65" s="46">
        <v>25490.3</v>
      </c>
      <c r="D65" s="46">
        <v>6823.9</v>
      </c>
      <c r="E65" s="48">
        <f t="shared" ref="E65:E103" si="10">IF(C65=0," ",D65/C65*100)</f>
        <v>26.770575473807686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0</v>
      </c>
      <c r="E66" s="48">
        <f t="shared" si="10"/>
        <v>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3404.2</v>
      </c>
      <c r="E68" s="48">
        <f t="shared" si="10"/>
        <v>26.983195941661382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1851.6000000000001</v>
      </c>
      <c r="E69" s="44">
        <f t="shared" si="10"/>
        <v>28.560851457658494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1841.7</v>
      </c>
      <c r="E70" s="48">
        <f t="shared" si="10"/>
        <v>28.718228598159989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9.9</v>
      </c>
      <c r="E71" s="48">
        <f t="shared" si="10"/>
        <v>14.142857142857142</v>
      </c>
    </row>
    <row r="72" spans="1:5" x14ac:dyDescent="0.25">
      <c r="A72" s="41" t="s">
        <v>91</v>
      </c>
      <c r="B72" s="42" t="s">
        <v>133</v>
      </c>
      <c r="C72" s="40">
        <f>C75+C73+C76+C74</f>
        <v>2531.1999999999998</v>
      </c>
      <c r="D72" s="40">
        <f>D75+D73+D76+D74</f>
        <v>518.9</v>
      </c>
      <c r="E72" s="44">
        <f t="shared" si="10"/>
        <v>20.500158027812894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0</v>
      </c>
      <c r="E73" s="48">
        <f t="shared" si="10"/>
        <v>0</v>
      </c>
    </row>
    <row r="74" spans="1:5" x14ac:dyDescent="0.25">
      <c r="A74" s="45" t="s">
        <v>194</v>
      </c>
      <c r="B74" s="42" t="s">
        <v>195</v>
      </c>
      <c r="C74" s="46">
        <v>67</v>
      </c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253</v>
      </c>
      <c r="D75" s="50">
        <v>0</v>
      </c>
      <c r="E75" s="48">
        <f t="shared" si="10"/>
        <v>0</v>
      </c>
    </row>
    <row r="76" spans="1:5" x14ac:dyDescent="0.25">
      <c r="A76" s="45" t="s">
        <v>94</v>
      </c>
      <c r="B76" s="42" t="s">
        <v>136</v>
      </c>
      <c r="C76" s="46">
        <v>1808</v>
      </c>
      <c r="D76" s="50">
        <v>518.9</v>
      </c>
      <c r="E76" s="48">
        <f t="shared" si="10"/>
        <v>28.700221238938049</v>
      </c>
    </row>
    <row r="77" spans="1:5" x14ac:dyDescent="0.25">
      <c r="A77" s="41" t="s">
        <v>95</v>
      </c>
      <c r="B77" s="42" t="s">
        <v>137</v>
      </c>
      <c r="C77" s="40">
        <f>C78+C79+C80</f>
        <v>7762</v>
      </c>
      <c r="D77" s="40">
        <f>D78+D79+D80</f>
        <v>2076</v>
      </c>
      <c r="E77" s="44">
        <f t="shared" si="10"/>
        <v>26.745684102035554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188</v>
      </c>
      <c r="B80" s="42" t="s">
        <v>189</v>
      </c>
      <c r="C80" s="46">
        <v>7762</v>
      </c>
      <c r="D80" s="50">
        <v>2076</v>
      </c>
      <c r="E80" s="48">
        <f t="shared" si="10"/>
        <v>26.745684102035554</v>
      </c>
    </row>
    <row r="81" spans="1:5" x14ac:dyDescent="0.25">
      <c r="A81" s="41" t="s">
        <v>98</v>
      </c>
      <c r="B81" s="42" t="s">
        <v>140</v>
      </c>
      <c r="C81" s="40">
        <f>C82+C83+C84+C86+C87+C85</f>
        <v>858039.9</v>
      </c>
      <c r="D81" s="40">
        <f>D82+D83+D84+D86+D87+D85</f>
        <v>250630.89999999997</v>
      </c>
      <c r="E81" s="44">
        <f t="shared" si="10"/>
        <v>29.209702252774022</v>
      </c>
    </row>
    <row r="82" spans="1:5" x14ac:dyDescent="0.25">
      <c r="A82" s="45" t="s">
        <v>99</v>
      </c>
      <c r="B82" s="42" t="s">
        <v>141</v>
      </c>
      <c r="C82" s="46">
        <v>231874</v>
      </c>
      <c r="D82" s="50">
        <v>65780.3</v>
      </c>
      <c r="E82" s="48">
        <f t="shared" si="10"/>
        <v>28.368984879719161</v>
      </c>
    </row>
    <row r="83" spans="1:5" x14ac:dyDescent="0.25">
      <c r="A83" s="45" t="s">
        <v>100</v>
      </c>
      <c r="B83" s="42" t="s">
        <v>142</v>
      </c>
      <c r="C83" s="46">
        <v>517261.9</v>
      </c>
      <c r="D83" s="50">
        <v>154252.79999999999</v>
      </c>
      <c r="E83" s="48">
        <f t="shared" si="10"/>
        <v>29.821024900538777</v>
      </c>
    </row>
    <row r="84" spans="1:5" x14ac:dyDescent="0.25">
      <c r="A84" s="45" t="s">
        <v>101</v>
      </c>
      <c r="B84" s="42" t="s">
        <v>143</v>
      </c>
      <c r="C84" s="46">
        <v>43255.6</v>
      </c>
      <c r="D84" s="50">
        <v>14735.8</v>
      </c>
      <c r="E84" s="48">
        <f t="shared" si="10"/>
        <v>34.066802911068159</v>
      </c>
    </row>
    <row r="85" spans="1:5" x14ac:dyDescent="0.25">
      <c r="A85" s="45" t="s">
        <v>196</v>
      </c>
      <c r="B85" s="42" t="s">
        <v>197</v>
      </c>
      <c r="C85" s="46">
        <v>20</v>
      </c>
      <c r="D85" s="50">
        <v>0</v>
      </c>
      <c r="E85" s="48">
        <f t="shared" si="10"/>
        <v>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48.4</v>
      </c>
      <c r="E86" s="48">
        <f t="shared" si="10"/>
        <v>1.2762703372623472</v>
      </c>
    </row>
    <row r="87" spans="1:5" x14ac:dyDescent="0.25">
      <c r="A87" s="45" t="s">
        <v>103</v>
      </c>
      <c r="B87" s="42" t="s">
        <v>145</v>
      </c>
      <c r="C87" s="50">
        <v>61836.1</v>
      </c>
      <c r="D87" s="50">
        <v>15813.6</v>
      </c>
      <c r="E87" s="48">
        <f t="shared" si="10"/>
        <v>25.573411001017206</v>
      </c>
    </row>
    <row r="88" spans="1:5" x14ac:dyDescent="0.25">
      <c r="A88" s="41" t="s">
        <v>104</v>
      </c>
      <c r="B88" s="42" t="s">
        <v>146</v>
      </c>
      <c r="C88" s="40">
        <f>C89+C90</f>
        <v>52994.9</v>
      </c>
      <c r="D88" s="40">
        <f>D89+D90</f>
        <v>13688.3</v>
      </c>
      <c r="E88" s="44">
        <f t="shared" si="10"/>
        <v>25.829466609051053</v>
      </c>
    </row>
    <row r="89" spans="1:5" x14ac:dyDescent="0.25">
      <c r="A89" s="45" t="s">
        <v>105</v>
      </c>
      <c r="B89" s="42" t="s">
        <v>147</v>
      </c>
      <c r="C89" s="46">
        <v>29421.5</v>
      </c>
      <c r="D89" s="46">
        <v>6838.5</v>
      </c>
      <c r="E89" s="48">
        <f t="shared" si="10"/>
        <v>23.243206498648945</v>
      </c>
    </row>
    <row r="90" spans="1:5" x14ac:dyDescent="0.25">
      <c r="A90" s="45" t="s">
        <v>106</v>
      </c>
      <c r="B90" s="42" t="s">
        <v>148</v>
      </c>
      <c r="C90" s="46">
        <v>23573.4</v>
      </c>
      <c r="D90" s="46">
        <v>6849.8</v>
      </c>
      <c r="E90" s="48">
        <f t="shared" si="10"/>
        <v>29.057327326562987</v>
      </c>
    </row>
    <row r="91" spans="1:5" x14ac:dyDescent="0.25">
      <c r="A91" s="41" t="s">
        <v>107</v>
      </c>
      <c r="B91" s="42" t="s">
        <v>149</v>
      </c>
      <c r="C91" s="40">
        <f>C92+C93+C95+C94</f>
        <v>103505.90000000001</v>
      </c>
      <c r="D91" s="40">
        <f>D92+D93+D95+D94</f>
        <v>30387.7</v>
      </c>
      <c r="E91" s="44">
        <f t="shared" si="10"/>
        <v>29.358423046415709</v>
      </c>
    </row>
    <row r="92" spans="1:5" x14ac:dyDescent="0.25">
      <c r="A92" s="45" t="s">
        <v>108</v>
      </c>
      <c r="B92" s="42" t="s">
        <v>150</v>
      </c>
      <c r="C92" s="46">
        <v>4177.6000000000004</v>
      </c>
      <c r="D92" s="46">
        <v>2965.8</v>
      </c>
      <c r="E92" s="48">
        <f t="shared" si="10"/>
        <v>70.992914592110296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21993.200000000001</v>
      </c>
      <c r="E93" s="48">
        <f t="shared" si="10"/>
        <v>29.687042323864286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3708.5</v>
      </c>
      <c r="E94" s="48">
        <f t="shared" si="10"/>
        <v>18.022374278327469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1720.2</v>
      </c>
      <c r="E95" s="48">
        <f t="shared" si="10"/>
        <v>36.854057759876596</v>
      </c>
    </row>
    <row r="96" spans="1:5" x14ac:dyDescent="0.25">
      <c r="A96" s="41" t="s">
        <v>112</v>
      </c>
      <c r="B96" s="42" t="s">
        <v>154</v>
      </c>
      <c r="C96" s="40">
        <f>C97</f>
        <v>16633.2</v>
      </c>
      <c r="D96" s="40">
        <f>D97</f>
        <v>3875.9</v>
      </c>
      <c r="E96" s="44">
        <f t="shared" si="10"/>
        <v>23.302190799124642</v>
      </c>
    </row>
    <row r="97" spans="1:5" x14ac:dyDescent="0.25">
      <c r="A97" s="45" t="s">
        <v>113</v>
      </c>
      <c r="B97" s="42" t="s">
        <v>155</v>
      </c>
      <c r="C97" s="46">
        <v>16633.2</v>
      </c>
      <c r="D97" s="46">
        <v>3875.9</v>
      </c>
      <c r="E97" s="48">
        <f t="shared" si="10"/>
        <v>23.302190799124642</v>
      </c>
    </row>
    <row r="98" spans="1:5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39661.1</v>
      </c>
      <c r="E100" s="44">
        <f t="shared" si="10"/>
        <v>33.333305318220866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39661.1</v>
      </c>
      <c r="E101" s="48">
        <f t="shared" si="10"/>
        <v>33.333305318220866</v>
      </c>
    </row>
    <row r="102" spans="1:5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1263744.2999999998</v>
      </c>
      <c r="D103" s="40">
        <f>D60+D69+D72+D77+D81+D88+D91+D96+D100+D98</f>
        <v>369227.69999999995</v>
      </c>
      <c r="E103" s="44">
        <f t="shared" si="10"/>
        <v>29.216962640306271</v>
      </c>
    </row>
    <row r="104" spans="1:5" x14ac:dyDescent="0.3">
      <c r="A104" s="52" t="s">
        <v>120</v>
      </c>
      <c r="B104" s="53"/>
      <c r="C104" s="54">
        <f>C58-C103</f>
        <v>-20262.499999999767</v>
      </c>
      <c r="D104" s="54">
        <f>D58-D103</f>
        <v>36233.90000000014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-20262.499999999767</v>
      </c>
      <c r="D110" s="6">
        <f>D58-D103</f>
        <v>36233.90000000014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51" fitToHeight="2" orientation="landscape" r:id="rId1"/>
  <headerFooter alignWithMargins="0"/>
  <rowBreaks count="2" manualBreakCount="2">
    <brk id="36" max="4" man="1"/>
    <brk id="8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2020-03-04T04:21:32Z</cp:lastPrinted>
  <dcterms:created xsi:type="dcterms:W3CDTF">2018-02-13T00:40:04Z</dcterms:created>
  <dcterms:modified xsi:type="dcterms:W3CDTF">2020-05-14T02:00:08Z</dcterms:modified>
</cp:coreProperties>
</file>